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7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C12" i="7"/>
  <c r="D12" i="1"/>
  <c r="C12"/>
  <c r="D12" i="7"/>
  <c r="D12" i="6"/>
  <c r="D19"/>
  <c r="D28"/>
  <c r="D25"/>
  <c r="D22"/>
  <c r="D15"/>
  <c r="C28"/>
  <c r="C25"/>
  <c r="C22"/>
  <c r="C19"/>
  <c r="C15"/>
  <c r="C13" s="1"/>
  <c r="C12" s="1"/>
  <c r="C28" i="2"/>
  <c r="D28"/>
  <c r="D25"/>
  <c r="D22"/>
  <c r="D19"/>
  <c r="D12"/>
  <c r="C13"/>
  <c r="C12" s="1"/>
  <c r="C15"/>
  <c r="C19"/>
  <c r="C22"/>
  <c r="C25"/>
</calcChain>
</file>

<file path=xl/sharedStrings.xml><?xml version="1.0" encoding="utf-8"?>
<sst xmlns="http://schemas.openxmlformats.org/spreadsheetml/2006/main" count="570" uniqueCount="87">
  <si>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</si>
  <si>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</si>
  <si>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</si>
  <si>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</si>
  <si>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</si>
  <si>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</si>
  <si>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</si>
  <si>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</si>
  <si>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</si>
  <si>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</si>
  <si>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</si>
  <si>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</si>
  <si>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</si>
  <si>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</si>
  <si>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</si>
  <si>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</si>
  <si>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</si>
  <si>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</si>
  <si>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</si>
  <si>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</si>
  <si>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</si>
  <si>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</si>
  <si>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</si>
  <si>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</si>
  <si>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</si>
  <si>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</si>
  <si>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</si>
  <si>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</si>
  <si>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</si>
  <si>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</si>
  <si>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</si>
  <si>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</si>
  <si>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</si>
  <si>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</si>
  <si>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</si>
  <si>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</si>
  <si>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</si>
  <si>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</si>
  <si>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</si>
  <si>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</si>
  <si>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4.Затраты фонда всеобщего обязательного среднего образования</t>
  </si>
  <si>
    <t>5. Текущий ремонт помещений и оборудования</t>
  </si>
  <si>
    <r>
      <t xml:space="preserve">6.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</si>
  <si>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</si>
  <si>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</si>
  <si>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t xml:space="preserve">7.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</si>
  <si>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4. Налоги и другие обязательные платежи в бюджет</t>
  </si>
  <si>
    <t>5.Расходы на топливо и гарюче-смазочных материалов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</si>
  <si>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</si>
  <si>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7.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</si>
  <si>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t>9.Затраты фонда всеобщего обязательного среднего образования</t>
  </si>
  <si>
    <t>10. Текущий ремонт помещений и оборудования</t>
  </si>
  <si>
    <r>
      <t xml:space="preserve">11.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</si>
  <si>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12.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</si>
  <si>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13.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</si>
  <si>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9. Затраты фонда всеобщего обязательного среднего образования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</si>
  <si>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</si>
  <si>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</si>
  <si>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</si>
  <si>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</si>
  <si>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</si>
  <si>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</si>
  <si>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r>
      <t xml:space="preserve">7.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ведомственная подписка и др.)</t>
    </r>
  </si>
  <si>
    <r>
      <t xml:space="preserve">3.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(банковские услуги.медосмотр.дератизация,замер сопротив. видеонаблюдение,обслуживание пожарной сигнализации)</t>
    </r>
  </si>
  <si>
    <t>по состоянию на " 1 " января  2020 г.</t>
  </si>
  <si>
    <t>по состоянию на " 1 " апреля  2020 г.</t>
  </si>
  <si>
    <t>КГУ " Назаровская ООШ Щербактинского района"</t>
  </si>
  <si>
    <t>по состоянию на " 1 " июля  2020 г.</t>
  </si>
  <si>
    <t>по состоянию на " 1 " октября  2020 г.</t>
  </si>
  <si>
    <t>5. Расходы по приобретению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</si>
  <si>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</si>
  <si>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</si>
  <si>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</si>
  <si>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</si>
  <si>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</si>
  <si>
    <t>КГУ " Назаровская НОШ Щербактинского района"</t>
  </si>
  <si>
    <t>5. Расходы на приобретение продуктов питания</t>
  </si>
  <si>
    <t>6.Расходы на медикаменты</t>
  </si>
  <si>
    <t>7.Расходы на топливо и гарюче-смазочных материалы</t>
  </si>
  <si>
    <r>
      <t xml:space="preserve">8.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</si>
  <si>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9. Коммунальные расходы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</si>
  <si>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(банковские услуги.медосмотр.дератизация,замер сопротив. видеонаблюдение,обслуживание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</si>
  <si>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</si>
  <si>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</si>
  <si>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t xml:space="preserve">13.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</si>
  <si>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15. Прочие текущие затраты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</si>
  <si>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t xml:space="preserve">14. Прочие расходы 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</si>
</sst>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64" fontId="2" fillId="2" borderId="1" xfId="0" applyNumberFormat="1" applyFont="1" applyFill="1" applyBorder="1" applyAlignme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9" fillId="0" borderId="1" xfId="0" applyFont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10" fillId="2" borderId="1" xfId="0" applyNumberFormat="1" applyFont="1" applyFill="1" applyBorder="1" applyAlignment="1"/>
    <xf numFmtId="164" fontId="1" fillId="2" borderId="1" xfId="0" applyNumberFormat="1" applyFont="1" applyFill="1" applyBorder="1" applyAlignment="1"/>
    <xf numFmtId="164" fontId="1" fillId="0" borderId="1" xfId="0" applyNumberFormat="1" applyFont="1" applyBorder="1"/>
    <xf numFmtId="0" fontId="1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A4" sqref="A4:E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68</v>
      </c>
      <c r="B2" s="37"/>
      <c r="C2" s="37"/>
      <c r="D2" s="37"/>
      <c r="E2" s="37"/>
    </row>
    <row r="3" spans="1:5" ht="10.5" customHeight="1">
      <c r="A3" s="1"/>
    </row>
    <row r="4" spans="1:5">
      <c r="A4" s="38" t="s">
        <v>75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.75" customHeight="1">
      <c r="A6" s="4"/>
    </row>
    <row r="7" spans="1:5" ht="18.75" customHeight="1">
      <c r="A7" s="15" t="s">
        <v>59</v>
      </c>
    </row>
    <row r="8" spans="1:5" ht="12.75" customHeight="1">
      <c r="A8" s="1"/>
    </row>
    <row r="9" spans="1:5">
      <c r="A9" s="40" t="s">
        <v>0</v>
      </c>
      <c r="B9" s="41" t="s">
        <v>24</v>
      </c>
      <c r="C9" s="40">
        <v>2020</v>
      </c>
      <c r="D9" s="40"/>
      <c r="E9" s="40"/>
    </row>
    <row r="10" spans="1:5" ht="40.5">
      <c r="A10" s="40"/>
      <c r="B10" s="41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2" t="s">
        <v>30</v>
      </c>
      <c r="B12" s="8" t="s">
        <v>3</v>
      </c>
      <c r="C12" s="32"/>
      <c r="D12" s="32"/>
      <c r="E12" s="9"/>
    </row>
    <row r="13" spans="1:5" ht="24.75" customHeight="1">
      <c r="A13" s="7" t="s">
        <v>12</v>
      </c>
      <c r="B13" s="8" t="s">
        <v>3</v>
      </c>
      <c r="C13" s="32"/>
      <c r="D13" s="32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/>
      <c r="D15" s="32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32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16</v>
      </c>
      <c r="B20" s="8" t="s">
        <v>3</v>
      </c>
      <c r="C20" s="32"/>
      <c r="D20" s="32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23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23"/>
      <c r="D25" s="9"/>
      <c r="E25" s="9"/>
    </row>
    <row r="26" spans="1:5" ht="24.75" customHeight="1">
      <c r="A26" s="7" t="s">
        <v>46</v>
      </c>
      <c r="B26" s="8" t="s">
        <v>3</v>
      </c>
      <c r="C26" s="9"/>
      <c r="D26" s="9"/>
      <c r="E26" s="9"/>
    </row>
    <row r="27" spans="1:5" ht="24.75" customHeight="1">
      <c r="A27" s="52" t="s">
        <v>69</v>
      </c>
      <c r="B27" s="8" t="s">
        <v>3</v>
      </c>
      <c r="C27" s="9"/>
      <c r="D27" s="9"/>
      <c r="E27" s="9"/>
    </row>
    <row r="28" spans="1:5" ht="33" customHeight="1">
      <c r="A28" s="14" t="s">
        <v>70</v>
      </c>
      <c r="B28" s="8" t="s">
        <v>3</v>
      </c>
      <c r="C28" s="9"/>
      <c r="D28" s="9"/>
      <c r="E28" s="9"/>
    </row>
    <row r="29" spans="1:5" ht="25.5">
      <c r="A29" s="31" t="s">
        <v>71</v>
      </c>
      <c r="B29" s="8" t="s">
        <v>3</v>
      </c>
      <c r="C29" s="9"/>
      <c r="D29" s="9"/>
      <c r="E29" s="9"/>
    </row>
    <row r="30" spans="1:5" ht="26.25" customHeight="1">
      <c r="A30" s="31" t="s">
        <v>72</v>
      </c>
      <c r="B30" s="8" t="s">
        <v>3</v>
      </c>
      <c r="C30" s="9"/>
      <c r="D30" s="9"/>
      <c r="E30" s="9"/>
    </row>
    <row r="31" spans="1:5" ht="36.75">
      <c r="A31" s="14" t="s">
        <v>73</v>
      </c>
      <c r="B31" s="8" t="s">
        <v>3</v>
      </c>
      <c r="C31" s="9"/>
      <c r="D31" s="9"/>
      <c r="E31" s="9"/>
    </row>
    <row r="32" spans="1:5" ht="38.25" customHeight="1">
      <c r="A32" s="14" t="s">
        <v>74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A14" sqref="A1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68</v>
      </c>
      <c r="B2" s="37"/>
      <c r="C2" s="37"/>
      <c r="D2" s="37"/>
      <c r="E2" s="37"/>
    </row>
    <row r="3" spans="1:5" ht="14.25" customHeight="1">
      <c r="A3" s="1"/>
    </row>
    <row r="4" spans="1:5">
      <c r="A4" s="38" t="s">
        <v>66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" customHeight="1">
      <c r="A6" s="4"/>
    </row>
    <row r="7" spans="1:5">
      <c r="A7" s="15" t="s">
        <v>61</v>
      </c>
    </row>
    <row r="8" spans="1:5" ht="13.5" customHeight="1">
      <c r="A8" s="1"/>
    </row>
    <row r="9" spans="1:5">
      <c r="A9" s="40" t="s">
        <v>39</v>
      </c>
      <c r="B9" s="41" t="s">
        <v>24</v>
      </c>
      <c r="C9" s="40">
        <v>2020</v>
      </c>
      <c r="D9" s="40"/>
      <c r="E9" s="40"/>
    </row>
    <row r="10" spans="1:5" ht="40.5">
      <c r="A10" s="40"/>
      <c r="B10" s="41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/>
      <c r="D11" s="19"/>
      <c r="E11" s="19"/>
    </row>
    <row r="12" spans="1:5" ht="25.5" customHeight="1">
      <c r="A12" s="21" t="s">
        <v>31</v>
      </c>
      <c r="B12" s="8" t="s">
        <v>3</v>
      </c>
      <c r="C12" s="19"/>
      <c r="D12" s="19"/>
      <c r="E12" s="19"/>
    </row>
    <row r="13" spans="1:5" ht="25.5" customHeight="1">
      <c r="A13" s="18" t="s">
        <v>12</v>
      </c>
      <c r="B13" s="8" t="s">
        <v>3</v>
      </c>
      <c r="C13" s="33"/>
      <c r="D13" s="33"/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3"/>
      <c r="D15" s="33"/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/>
      <c r="D17" s="19"/>
      <c r="E17" s="19"/>
    </row>
    <row r="18" spans="1:5">
      <c r="A18" s="21" t="s">
        <v>5</v>
      </c>
      <c r="B18" s="13" t="s">
        <v>4</v>
      </c>
      <c r="C18" s="19"/>
      <c r="D18" s="19"/>
      <c r="E18" s="19"/>
    </row>
    <row r="19" spans="1:5" ht="21.95" customHeight="1">
      <c r="A19" s="12" t="s">
        <v>35</v>
      </c>
      <c r="B19" s="8" t="s">
        <v>36</v>
      </c>
      <c r="C19" s="34"/>
      <c r="D19" s="19"/>
      <c r="E19" s="19"/>
    </row>
    <row r="20" spans="1:5" ht="25.5" customHeight="1">
      <c r="A20" s="19" t="s">
        <v>28</v>
      </c>
      <c r="B20" s="8" t="s">
        <v>3</v>
      </c>
      <c r="C20" s="19"/>
      <c r="D20" s="20"/>
      <c r="E20" s="19"/>
    </row>
    <row r="21" spans="1:5">
      <c r="A21" s="12" t="s">
        <v>5</v>
      </c>
      <c r="B21" s="13" t="s">
        <v>4</v>
      </c>
      <c r="C21" s="19"/>
      <c r="D21" s="19"/>
      <c r="E21" s="19"/>
    </row>
    <row r="22" spans="1:5" ht="21.95" customHeight="1">
      <c r="A22" s="12" t="s">
        <v>35</v>
      </c>
      <c r="B22" s="8" t="s">
        <v>36</v>
      </c>
      <c r="C22" s="34"/>
      <c r="D22" s="19"/>
      <c r="E22" s="19"/>
    </row>
    <row r="23" spans="1:5" ht="39">
      <c r="A23" s="16" t="s">
        <v>33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35</v>
      </c>
      <c r="B25" s="8" t="s">
        <v>36</v>
      </c>
      <c r="C25" s="19"/>
      <c r="D25" s="19"/>
      <c r="E25" s="19"/>
    </row>
    <row r="26" spans="1:5" ht="25.5" customHeight="1">
      <c r="A26" s="19" t="s">
        <v>29</v>
      </c>
      <c r="B26" s="8" t="s">
        <v>3</v>
      </c>
      <c r="C26" s="20"/>
      <c r="D26" s="19"/>
      <c r="E26" s="19"/>
    </row>
    <row r="27" spans="1:5">
      <c r="A27" s="12" t="s">
        <v>5</v>
      </c>
      <c r="B27" s="13" t="s">
        <v>4</v>
      </c>
      <c r="C27" s="19"/>
      <c r="D27" s="19"/>
      <c r="E27" s="19"/>
    </row>
    <row r="28" spans="1:5" ht="20.25" customHeight="1">
      <c r="A28" s="12" t="s">
        <v>35</v>
      </c>
      <c r="B28" s="8" t="s">
        <v>36</v>
      </c>
      <c r="C28" s="34"/>
      <c r="D28" s="19"/>
      <c r="E28" s="19"/>
    </row>
    <row r="29" spans="1:5" ht="25.5" customHeight="1">
      <c r="A29" s="18" t="s">
        <v>6</v>
      </c>
      <c r="B29" s="8" t="s">
        <v>3</v>
      </c>
      <c r="C29" s="35"/>
      <c r="D29" s="33"/>
      <c r="E29" s="19"/>
    </row>
    <row r="30" spans="1:5" ht="30.75" customHeight="1">
      <c r="A30" s="19" t="s">
        <v>47</v>
      </c>
      <c r="B30" s="8" t="s">
        <v>3</v>
      </c>
      <c r="C30" s="33"/>
      <c r="D30" s="24"/>
      <c r="E30" s="19"/>
    </row>
    <row r="31" spans="1:5" ht="36.75">
      <c r="A31" s="14" t="s">
        <v>43</v>
      </c>
      <c r="B31" s="8" t="s">
        <v>3</v>
      </c>
      <c r="C31" s="33"/>
      <c r="D31" s="33"/>
      <c r="E31" s="19"/>
    </row>
    <row r="32" spans="1:5" ht="36" customHeight="1">
      <c r="A32" s="16" t="s">
        <v>44</v>
      </c>
      <c r="B32" s="8" t="s">
        <v>3</v>
      </c>
      <c r="C32" s="33"/>
      <c r="D32" s="33"/>
      <c r="E32" s="19"/>
    </row>
    <row r="33" spans="1:5" ht="51.75" customHeight="1">
      <c r="A33" s="29" t="s">
        <v>63</v>
      </c>
      <c r="B33" s="8" t="s">
        <v>3</v>
      </c>
      <c r="C33" s="33"/>
      <c r="D33" s="33"/>
      <c r="E33" s="19"/>
    </row>
    <row r="34" spans="1:5" ht="40.5">
      <c r="A34" s="14" t="s">
        <v>40</v>
      </c>
      <c r="B34" s="8" t="s">
        <v>3</v>
      </c>
      <c r="C34" s="33"/>
      <c r="D34" s="33"/>
      <c r="E34" s="19"/>
    </row>
    <row r="35" spans="1:5" ht="25.5" customHeight="1">
      <c r="A35" s="17" t="s">
        <v>41</v>
      </c>
      <c r="B35" s="8" t="s">
        <v>3</v>
      </c>
      <c r="C35" s="33"/>
      <c r="D35" s="24"/>
      <c r="E35" s="19"/>
    </row>
    <row r="36" spans="1:5" ht="36.75">
      <c r="A36" s="14" t="s">
        <v>42</v>
      </c>
      <c r="B36" s="8" t="s">
        <v>3</v>
      </c>
      <c r="C36" s="33"/>
      <c r="D36" s="24"/>
      <c r="E36" s="19"/>
    </row>
    <row r="37" spans="1:5" ht="50.25" customHeight="1">
      <c r="A37" s="14" t="s">
        <v>62</v>
      </c>
      <c r="B37" s="8" t="s">
        <v>3</v>
      </c>
      <c r="C37" s="33"/>
      <c r="D37" s="33"/>
      <c r="E37" s="19"/>
    </row>
    <row r="38" spans="1:5" ht="38.25" customHeight="1">
      <c r="A38" s="16" t="s">
        <v>45</v>
      </c>
      <c r="B38" s="8" t="s">
        <v>3</v>
      </c>
      <c r="C38" s="33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8" sqref="A8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67</v>
      </c>
      <c r="B2" s="37"/>
      <c r="C2" s="37"/>
      <c r="D2" s="37"/>
      <c r="E2" s="37"/>
    </row>
    <row r="3" spans="1:5" ht="10.5" customHeight="1">
      <c r="A3" s="1"/>
    </row>
    <row r="4" spans="1:5">
      <c r="A4" s="38" t="s">
        <v>66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.75" customHeight="1">
      <c r="A6" s="4"/>
    </row>
    <row r="7" spans="1:5" ht="18.75" customHeight="1">
      <c r="A7" s="15" t="s">
        <v>58</v>
      </c>
    </row>
    <row r="8" spans="1:5" ht="12.75" customHeight="1">
      <c r="A8" s="1"/>
    </row>
    <row r="9" spans="1:5">
      <c r="A9" s="40" t="s">
        <v>0</v>
      </c>
      <c r="B9" s="41" t="s">
        <v>24</v>
      </c>
      <c r="C9" s="40">
        <v>2020</v>
      </c>
      <c r="D9" s="40"/>
      <c r="E9" s="40"/>
    </row>
    <row r="10" spans="1:5" ht="40.5">
      <c r="A10" s="40"/>
      <c r="B10" s="41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2" t="s">
        <v>30</v>
      </c>
      <c r="B12" s="8" t="s">
        <v>3</v>
      </c>
      <c r="C12" s="32"/>
      <c r="D12" s="32"/>
      <c r="E12" s="9"/>
    </row>
    <row r="13" spans="1:5" ht="24.75" customHeight="1">
      <c r="A13" s="7" t="s">
        <v>12</v>
      </c>
      <c r="B13" s="8" t="s">
        <v>3</v>
      </c>
      <c r="C13" s="32"/>
      <c r="D13" s="32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2"/>
      <c r="D15" s="32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32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16</v>
      </c>
      <c r="B20" s="8" t="s">
        <v>3</v>
      </c>
      <c r="C20" s="32"/>
      <c r="D20" s="32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23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23"/>
      <c r="D25" s="9"/>
      <c r="E25" s="9"/>
    </row>
    <row r="26" spans="1:5" ht="24.75" customHeight="1">
      <c r="A26" s="7" t="s">
        <v>46</v>
      </c>
      <c r="B26" s="8" t="s">
        <v>3</v>
      </c>
      <c r="C26" s="32"/>
      <c r="D26" s="32"/>
      <c r="E26" s="9"/>
    </row>
    <row r="27" spans="1:5" ht="24.75" customHeight="1">
      <c r="A27" s="52" t="s">
        <v>69</v>
      </c>
      <c r="B27" s="8" t="s">
        <v>3</v>
      </c>
      <c r="C27" s="32"/>
      <c r="D27" s="32"/>
      <c r="E27" s="9"/>
    </row>
    <row r="28" spans="1:5" ht="33" customHeight="1">
      <c r="A28" s="14" t="s">
        <v>70</v>
      </c>
      <c r="B28" s="8" t="s">
        <v>3</v>
      </c>
      <c r="C28" s="32"/>
      <c r="D28" s="32"/>
      <c r="E28" s="9"/>
    </row>
    <row r="29" spans="1:5" ht="25.5">
      <c r="A29" s="31" t="s">
        <v>71</v>
      </c>
      <c r="B29" s="8" t="s">
        <v>3</v>
      </c>
      <c r="C29" s="32"/>
      <c r="D29" s="32"/>
      <c r="E29" s="9"/>
    </row>
    <row r="30" spans="1:5" ht="26.25" customHeight="1">
      <c r="A30" s="31" t="s">
        <v>72</v>
      </c>
      <c r="B30" s="8" t="s">
        <v>3</v>
      </c>
      <c r="C30" s="32"/>
      <c r="D30" s="32"/>
      <c r="E30" s="9"/>
    </row>
    <row r="31" spans="1:5" ht="36.75">
      <c r="A31" s="14" t="s">
        <v>73</v>
      </c>
      <c r="B31" s="8" t="s">
        <v>3</v>
      </c>
      <c r="C31" s="32"/>
      <c r="D31" s="32"/>
      <c r="E31" s="9"/>
    </row>
    <row r="32" spans="1:5" ht="38.25" customHeight="1">
      <c r="A32" s="14" t="s">
        <v>74</v>
      </c>
      <c r="B32" s="8" t="s">
        <v>3</v>
      </c>
      <c r="C32" s="32"/>
      <c r="D32" s="32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A4" sqref="A4:E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67</v>
      </c>
      <c r="B2" s="37"/>
      <c r="C2" s="37"/>
      <c r="D2" s="37"/>
      <c r="E2" s="37"/>
    </row>
    <row r="3" spans="1:5" ht="14.25" customHeight="1">
      <c r="A3" s="1"/>
    </row>
    <row r="4" spans="1:5">
      <c r="A4" s="38" t="s">
        <v>66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" customHeight="1">
      <c r="A6" s="4"/>
    </row>
    <row r="7" spans="1:5">
      <c r="A7" s="15" t="s">
        <v>60</v>
      </c>
    </row>
    <row r="8" spans="1:5" ht="13.5" customHeight="1">
      <c r="A8" s="1"/>
    </row>
    <row r="9" spans="1:5">
      <c r="A9" s="40" t="s">
        <v>39</v>
      </c>
      <c r="B9" s="41" t="s">
        <v>24</v>
      </c>
      <c r="C9" s="40">
        <v>2020</v>
      </c>
      <c r="D9" s="40"/>
      <c r="E9" s="40"/>
    </row>
    <row r="10" spans="1:5" ht="40.5">
      <c r="A10" s="40"/>
      <c r="B10" s="41"/>
      <c r="C10" s="28" t="s">
        <v>25</v>
      </c>
      <c r="D10" s="28" t="s">
        <v>26</v>
      </c>
      <c r="E10" s="27" t="s">
        <v>18</v>
      </c>
    </row>
    <row r="11" spans="1:5">
      <c r="A11" s="9" t="s">
        <v>27</v>
      </c>
      <c r="B11" s="8" t="s">
        <v>11</v>
      </c>
      <c r="C11" s="19"/>
      <c r="D11" s="19"/>
      <c r="E11" s="19"/>
    </row>
    <row r="12" spans="1:5" ht="25.5" customHeight="1">
      <c r="A12" s="21" t="s">
        <v>31</v>
      </c>
      <c r="B12" s="8" t="s">
        <v>3</v>
      </c>
      <c r="C12" s="19"/>
      <c r="D12" s="20"/>
      <c r="E12" s="19"/>
    </row>
    <row r="13" spans="1:5" ht="25.5" customHeight="1">
      <c r="A13" s="19" t="s">
        <v>12</v>
      </c>
      <c r="B13" s="8" t="s">
        <v>3</v>
      </c>
      <c r="C13" s="33"/>
      <c r="D13" s="33"/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9" t="s">
        <v>13</v>
      </c>
      <c r="B15" s="8" t="s">
        <v>3</v>
      </c>
      <c r="C15" s="33"/>
      <c r="D15" s="33"/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/>
      <c r="D17" s="20"/>
      <c r="E17" s="19"/>
    </row>
    <row r="18" spans="1:5">
      <c r="A18" s="21" t="s">
        <v>5</v>
      </c>
      <c r="B18" s="13" t="s">
        <v>4</v>
      </c>
      <c r="C18" s="19"/>
      <c r="D18" s="19"/>
      <c r="E18" s="19"/>
    </row>
    <row r="19" spans="1:5" ht="21.95" customHeight="1">
      <c r="A19" s="12" t="s">
        <v>35</v>
      </c>
      <c r="B19" s="8" t="s">
        <v>36</v>
      </c>
      <c r="C19" s="34"/>
      <c r="D19" s="19"/>
      <c r="E19" s="19"/>
    </row>
    <row r="20" spans="1:5" ht="25.5" customHeight="1">
      <c r="A20" s="19" t="s">
        <v>28</v>
      </c>
      <c r="B20" s="8" t="s">
        <v>3</v>
      </c>
      <c r="C20" s="19"/>
      <c r="D20" s="20"/>
      <c r="E20" s="19"/>
    </row>
    <row r="21" spans="1:5">
      <c r="A21" s="12" t="s">
        <v>5</v>
      </c>
      <c r="B21" s="13" t="s">
        <v>4</v>
      </c>
      <c r="C21" s="19"/>
      <c r="D21" s="19"/>
      <c r="E21" s="19"/>
    </row>
    <row r="22" spans="1:5" ht="21.95" customHeight="1">
      <c r="A22" s="12" t="s">
        <v>35</v>
      </c>
      <c r="B22" s="8" t="s">
        <v>36</v>
      </c>
      <c r="C22" s="34"/>
      <c r="D22" s="19"/>
      <c r="E22" s="19"/>
    </row>
    <row r="23" spans="1:5" ht="39">
      <c r="A23" s="16" t="s">
        <v>33</v>
      </c>
      <c r="B23" s="8" t="s">
        <v>3</v>
      </c>
      <c r="C23" s="19"/>
      <c r="D23" s="19"/>
      <c r="E23" s="19"/>
    </row>
    <row r="24" spans="1:5">
      <c r="A24" s="12" t="s">
        <v>5</v>
      </c>
      <c r="B24" s="13" t="s">
        <v>4</v>
      </c>
      <c r="C24" s="19"/>
      <c r="D24" s="19"/>
      <c r="E24" s="19"/>
    </row>
    <row r="25" spans="1:5" ht="21.95" customHeight="1">
      <c r="A25" s="12" t="s">
        <v>35</v>
      </c>
      <c r="B25" s="8" t="s">
        <v>36</v>
      </c>
      <c r="C25" s="19"/>
      <c r="D25" s="19"/>
      <c r="E25" s="19"/>
    </row>
    <row r="26" spans="1:5" ht="25.5" customHeight="1">
      <c r="A26" s="19" t="s">
        <v>29</v>
      </c>
      <c r="B26" s="8" t="s">
        <v>3</v>
      </c>
      <c r="C26" s="20"/>
      <c r="D26" s="20"/>
      <c r="E26" s="19"/>
    </row>
    <row r="27" spans="1:5">
      <c r="A27" s="12" t="s">
        <v>5</v>
      </c>
      <c r="B27" s="13" t="s">
        <v>4</v>
      </c>
      <c r="C27" s="19"/>
      <c r="D27" s="19"/>
      <c r="E27" s="19"/>
    </row>
    <row r="28" spans="1:5" ht="20.25" customHeight="1">
      <c r="A28" s="12" t="s">
        <v>35</v>
      </c>
      <c r="B28" s="8" t="s">
        <v>36</v>
      </c>
      <c r="C28" s="34"/>
      <c r="D28" s="19"/>
      <c r="E28" s="19"/>
    </row>
    <row r="29" spans="1:5" ht="24" customHeight="1">
      <c r="A29" s="19" t="s">
        <v>46</v>
      </c>
      <c r="B29" s="8" t="s">
        <v>3</v>
      </c>
      <c r="C29" s="35"/>
      <c r="D29" s="33"/>
      <c r="E29" s="19"/>
    </row>
    <row r="30" spans="1:5" ht="32.25" customHeight="1">
      <c r="A30" s="19" t="s">
        <v>47</v>
      </c>
      <c r="B30" s="8" t="s">
        <v>3</v>
      </c>
      <c r="C30" s="33"/>
      <c r="D30" s="24"/>
      <c r="E30" s="19"/>
    </row>
    <row r="31" spans="1:5" ht="36.75">
      <c r="A31" s="16" t="s">
        <v>48</v>
      </c>
      <c r="B31" s="8" t="s">
        <v>3</v>
      </c>
      <c r="C31" s="33"/>
      <c r="D31" s="33"/>
      <c r="E31" s="19"/>
    </row>
    <row r="32" spans="1:5" ht="36" customHeight="1">
      <c r="A32" s="16" t="s">
        <v>49</v>
      </c>
      <c r="B32" s="8" t="s">
        <v>3</v>
      </c>
      <c r="C32" s="33"/>
      <c r="D32" s="33"/>
      <c r="E32" s="19"/>
    </row>
    <row r="33" spans="1:5" ht="53.25" customHeight="1">
      <c r="A33" s="29" t="s">
        <v>63</v>
      </c>
      <c r="B33" s="8" t="s">
        <v>3</v>
      </c>
      <c r="C33" s="33"/>
      <c r="D33" s="33"/>
      <c r="E33" s="19"/>
    </row>
    <row r="34" spans="1:5" ht="40.5">
      <c r="A34" s="16" t="s">
        <v>50</v>
      </c>
      <c r="B34" s="8" t="s">
        <v>3</v>
      </c>
      <c r="C34" s="33"/>
      <c r="D34" s="33"/>
      <c r="E34" s="19"/>
    </row>
    <row r="35" spans="1:5" ht="25.5" customHeight="1">
      <c r="A35" s="30" t="s">
        <v>51</v>
      </c>
      <c r="B35" s="8" t="s">
        <v>3</v>
      </c>
      <c r="C35" s="33"/>
      <c r="D35" s="24"/>
      <c r="E35" s="19"/>
    </row>
    <row r="36" spans="1:5" ht="36.75">
      <c r="A36" s="16" t="s">
        <v>52</v>
      </c>
      <c r="B36" s="8" t="s">
        <v>3</v>
      </c>
      <c r="C36" s="33"/>
      <c r="D36" s="24"/>
      <c r="E36" s="19"/>
    </row>
    <row r="37" spans="1:5" ht="36" customHeight="1">
      <c r="A37" s="16" t="s">
        <v>53</v>
      </c>
      <c r="B37" s="8" t="s">
        <v>3</v>
      </c>
      <c r="C37" s="33"/>
      <c r="D37" s="33"/>
      <c r="E37" s="19"/>
    </row>
    <row r="38" spans="1:5" ht="38.25" customHeight="1">
      <c r="A38" s="16" t="s">
        <v>54</v>
      </c>
      <c r="B38" s="8" t="s">
        <v>3</v>
      </c>
      <c r="C38" s="33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D23" sqref="D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65</v>
      </c>
      <c r="B2" s="37"/>
      <c r="C2" s="37"/>
      <c r="D2" s="37"/>
      <c r="E2" s="37"/>
    </row>
    <row r="3" spans="1:5" ht="10.5" customHeight="1">
      <c r="A3" s="1"/>
    </row>
    <row r="4" spans="1:5">
      <c r="A4" s="38" t="s">
        <v>66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.75" customHeight="1">
      <c r="A6" s="4"/>
    </row>
    <row r="7" spans="1:5" ht="18.75" customHeight="1">
      <c r="A7" s="15" t="s">
        <v>57</v>
      </c>
    </row>
    <row r="8" spans="1:5" ht="12.75" customHeight="1">
      <c r="A8" s="1"/>
    </row>
    <row r="9" spans="1:5">
      <c r="A9" s="40" t="s">
        <v>0</v>
      </c>
      <c r="B9" s="41" t="s">
        <v>24</v>
      </c>
      <c r="C9" s="40">
        <v>2020</v>
      </c>
      <c r="D9" s="40"/>
      <c r="E9" s="40"/>
    </row>
    <row r="10" spans="1:5" ht="40.5">
      <c r="A10" s="40"/>
      <c r="B10" s="41"/>
      <c r="C10" s="26" t="s">
        <v>25</v>
      </c>
      <c r="D10" s="26" t="s">
        <v>26</v>
      </c>
      <c r="E10" s="25" t="s">
        <v>18</v>
      </c>
    </row>
    <row r="11" spans="1:5">
      <c r="A11" s="7" t="s">
        <v>17</v>
      </c>
      <c r="B11" s="8" t="s">
        <v>11</v>
      </c>
      <c r="C11" s="9">
        <v>8</v>
      </c>
      <c r="D11" s="9">
        <v>8</v>
      </c>
      <c r="E11" s="9"/>
    </row>
    <row r="12" spans="1:5" ht="24" customHeight="1">
      <c r="A12" s="12" t="s">
        <v>30</v>
      </c>
      <c r="B12" s="8" t="s">
        <v>3</v>
      </c>
      <c r="C12" s="32">
        <f>C13/C11</f>
        <v>606.25</v>
      </c>
      <c r="D12" s="32">
        <f>D13/D11</f>
        <v>192.25</v>
      </c>
      <c r="E12" s="9"/>
    </row>
    <row r="13" spans="1:5" ht="24.75" customHeight="1">
      <c r="A13" s="7" t="s">
        <v>12</v>
      </c>
      <c r="B13" s="8" t="s">
        <v>3</v>
      </c>
      <c r="C13" s="51">
        <v>4850</v>
      </c>
      <c r="D13" s="51">
        <v>1538</v>
      </c>
      <c r="E13" s="32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1">
        <v>4239</v>
      </c>
      <c r="D15" s="51">
        <v>1389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371.2</v>
      </c>
      <c r="D17" s="32">
        <v>112.4</v>
      </c>
      <c r="E17" s="9"/>
    </row>
    <row r="18" spans="1:5">
      <c r="A18" s="12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2" t="s">
        <v>35</v>
      </c>
      <c r="B19" s="8" t="s">
        <v>36</v>
      </c>
      <c r="C19" s="9">
        <v>15465</v>
      </c>
      <c r="D19" s="9">
        <v>18733</v>
      </c>
      <c r="E19" s="9"/>
    </row>
    <row r="20" spans="1:5" ht="25.5">
      <c r="A20" s="9" t="s">
        <v>16</v>
      </c>
      <c r="B20" s="8" t="s">
        <v>3</v>
      </c>
      <c r="C20" s="9">
        <v>2486.5</v>
      </c>
      <c r="D20" s="32">
        <v>872.8</v>
      </c>
      <c r="E20" s="9"/>
    </row>
    <row r="21" spans="1:5">
      <c r="A21" s="12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2" t="s">
        <v>35</v>
      </c>
      <c r="B22" s="8" t="s">
        <v>36</v>
      </c>
      <c r="C22" s="9">
        <v>103604</v>
      </c>
      <c r="D22" s="9">
        <v>145467</v>
      </c>
      <c r="E22" s="9"/>
    </row>
    <row r="23" spans="1:5" ht="25.5">
      <c r="A23" s="9" t="s">
        <v>15</v>
      </c>
      <c r="B23" s="8" t="s">
        <v>3</v>
      </c>
      <c r="C23" s="9">
        <v>1381.3</v>
      </c>
      <c r="D23" s="9">
        <v>403.8</v>
      </c>
      <c r="E23" s="9"/>
    </row>
    <row r="24" spans="1:5">
      <c r="A24" s="12" t="s">
        <v>5</v>
      </c>
      <c r="B24" s="13" t="s">
        <v>4</v>
      </c>
      <c r="C24" s="9">
        <v>3</v>
      </c>
      <c r="D24" s="9">
        <v>3</v>
      </c>
      <c r="E24" s="9"/>
    </row>
    <row r="25" spans="1:5" ht="21.95" customHeight="1">
      <c r="A25" s="12" t="s">
        <v>35</v>
      </c>
      <c r="B25" s="8" t="s">
        <v>36</v>
      </c>
      <c r="C25" s="23">
        <v>38370</v>
      </c>
      <c r="D25" s="9">
        <v>44867</v>
      </c>
      <c r="E25" s="9"/>
    </row>
    <row r="26" spans="1:5" ht="24.75" customHeight="1">
      <c r="A26" s="7" t="s">
        <v>46</v>
      </c>
      <c r="B26" s="8" t="s">
        <v>3</v>
      </c>
      <c r="C26" s="7">
        <v>429</v>
      </c>
      <c r="D26" s="7">
        <v>119</v>
      </c>
      <c r="E26" s="9"/>
    </row>
    <row r="27" spans="1:5" ht="24.75" customHeight="1">
      <c r="A27" s="52" t="s">
        <v>69</v>
      </c>
      <c r="B27" s="8" t="s">
        <v>3</v>
      </c>
      <c r="C27" s="7">
        <v>144</v>
      </c>
      <c r="D27" s="7">
        <v>26</v>
      </c>
      <c r="E27" s="9"/>
    </row>
    <row r="28" spans="1:5" ht="36" customHeight="1">
      <c r="A28" s="14" t="s">
        <v>70</v>
      </c>
      <c r="B28" s="8" t="s">
        <v>3</v>
      </c>
      <c r="C28" s="7"/>
      <c r="D28" s="7"/>
      <c r="E28" s="9"/>
    </row>
    <row r="29" spans="1:5" ht="25.5">
      <c r="A29" s="31" t="s">
        <v>71</v>
      </c>
      <c r="B29" s="8" t="s">
        <v>3</v>
      </c>
      <c r="C29" s="7"/>
      <c r="D29" s="7"/>
      <c r="E29" s="9"/>
    </row>
    <row r="30" spans="1:5" ht="26.25" customHeight="1">
      <c r="A30" s="31" t="s">
        <v>72</v>
      </c>
      <c r="B30" s="8" t="s">
        <v>3</v>
      </c>
      <c r="C30" s="7">
        <v>13</v>
      </c>
      <c r="D30" s="7">
        <v>4</v>
      </c>
      <c r="E30" s="9"/>
    </row>
    <row r="31" spans="1:5" ht="36.75">
      <c r="A31" s="14" t="s">
        <v>73</v>
      </c>
      <c r="B31" s="8" t="s">
        <v>3</v>
      </c>
      <c r="C31" s="7"/>
      <c r="D31" s="7"/>
      <c r="E31" s="9"/>
    </row>
    <row r="32" spans="1:5" ht="38.25" customHeight="1">
      <c r="A32" s="14" t="s">
        <v>74</v>
      </c>
      <c r="B32" s="8" t="s">
        <v>3</v>
      </c>
      <c r="C32" s="7">
        <v>25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topLeftCell="A22" workbookViewId="0">
      <selection activeCell="C15" sqref="C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6">
      <c r="A1" s="37" t="s">
        <v>19</v>
      </c>
      <c r="B1" s="37"/>
      <c r="C1" s="37"/>
      <c r="D1" s="37"/>
      <c r="E1" s="37"/>
    </row>
    <row r="2" spans="1:6">
      <c r="A2" s="37" t="s">
        <v>65</v>
      </c>
      <c r="B2" s="37"/>
      <c r="C2" s="37"/>
      <c r="D2" s="37"/>
      <c r="E2" s="37"/>
    </row>
    <row r="3" spans="1:6" ht="14.25" customHeight="1">
      <c r="A3" s="1"/>
    </row>
    <row r="4" spans="1:6">
      <c r="A4" s="38" t="s">
        <v>66</v>
      </c>
      <c r="B4" s="38"/>
      <c r="C4" s="38"/>
      <c r="D4" s="38"/>
      <c r="E4" s="38"/>
    </row>
    <row r="5" spans="1:6" ht="15.75" customHeight="1">
      <c r="A5" s="39" t="s">
        <v>21</v>
      </c>
      <c r="B5" s="39"/>
      <c r="C5" s="39"/>
      <c r="D5" s="39"/>
      <c r="E5" s="39"/>
    </row>
    <row r="6" spans="1:6" ht="12" customHeight="1">
      <c r="A6" s="4"/>
    </row>
    <row r="7" spans="1:6">
      <c r="A7" s="15" t="s">
        <v>57</v>
      </c>
    </row>
    <row r="8" spans="1:6" ht="13.5" customHeight="1">
      <c r="A8" s="1"/>
    </row>
    <row r="9" spans="1:6">
      <c r="A9" s="40" t="s">
        <v>39</v>
      </c>
      <c r="B9" s="41" t="s">
        <v>24</v>
      </c>
      <c r="C9" s="40">
        <v>2020</v>
      </c>
      <c r="D9" s="40"/>
      <c r="E9" s="40"/>
    </row>
    <row r="10" spans="1:6" ht="40.5">
      <c r="A10" s="40"/>
      <c r="B10" s="41"/>
      <c r="C10" s="26" t="s">
        <v>25</v>
      </c>
      <c r="D10" s="26" t="s">
        <v>26</v>
      </c>
      <c r="E10" s="25" t="s">
        <v>18</v>
      </c>
    </row>
    <row r="11" spans="1:6">
      <c r="A11" s="7" t="s">
        <v>27</v>
      </c>
      <c r="B11" s="8" t="s">
        <v>11</v>
      </c>
      <c r="C11" s="19">
        <v>22</v>
      </c>
      <c r="D11" s="19">
        <v>22</v>
      </c>
      <c r="E11" s="19"/>
    </row>
    <row r="12" spans="1:6" ht="25.5" customHeight="1">
      <c r="A12" s="21" t="s">
        <v>31</v>
      </c>
      <c r="B12" s="8" t="s">
        <v>3</v>
      </c>
      <c r="C12" s="34">
        <f>C13/C11</f>
        <v>1937.5</v>
      </c>
      <c r="D12" s="34">
        <f>D13/D11</f>
        <v>520.13636363636363</v>
      </c>
      <c r="E12" s="19"/>
    </row>
    <row r="13" spans="1:6" ht="25.5" customHeight="1">
      <c r="A13" s="18" t="s">
        <v>12</v>
      </c>
      <c r="B13" s="8" t="s">
        <v>3</v>
      </c>
      <c r="C13" s="42">
        <f>C15+C29+C31+C32+C33+C34+C35+C37</f>
        <v>42625</v>
      </c>
      <c r="D13" s="42">
        <v>11443</v>
      </c>
      <c r="E13" s="19"/>
      <c r="F13" s="36"/>
    </row>
    <row r="14" spans="1:6">
      <c r="A14" s="22" t="s">
        <v>1</v>
      </c>
      <c r="B14" s="11"/>
      <c r="C14" s="43"/>
      <c r="D14" s="43"/>
      <c r="E14" s="19"/>
    </row>
    <row r="15" spans="1:6" ht="24.75" customHeight="1">
      <c r="A15" s="18" t="s">
        <v>13</v>
      </c>
      <c r="B15" s="8" t="s">
        <v>3</v>
      </c>
      <c r="C15" s="42">
        <f>C17+C20+C23+C26</f>
        <v>31640</v>
      </c>
      <c r="D15" s="42">
        <f>D17+D20+D23+D26</f>
        <v>8700</v>
      </c>
      <c r="E15" s="19"/>
    </row>
    <row r="16" spans="1:6">
      <c r="A16" s="10" t="s">
        <v>2</v>
      </c>
      <c r="B16" s="11"/>
      <c r="C16" s="19"/>
      <c r="D16" s="19"/>
      <c r="E16" s="19"/>
    </row>
    <row r="17" spans="1:5" ht="24.75" customHeight="1">
      <c r="A17" s="19" t="s">
        <v>14</v>
      </c>
      <c r="B17" s="8" t="s">
        <v>3</v>
      </c>
      <c r="C17" s="20">
        <v>6494</v>
      </c>
      <c r="D17" s="19">
        <v>1785</v>
      </c>
      <c r="E17" s="19"/>
    </row>
    <row r="18" spans="1:5">
      <c r="A18" s="21" t="s">
        <v>5</v>
      </c>
      <c r="B18" s="13" t="s">
        <v>4</v>
      </c>
      <c r="C18" s="19">
        <v>3.75</v>
      </c>
      <c r="D18" s="19">
        <v>3.75</v>
      </c>
      <c r="E18" s="19"/>
    </row>
    <row r="19" spans="1:5" ht="21.95" customHeight="1">
      <c r="A19" s="12" t="s">
        <v>35</v>
      </c>
      <c r="B19" s="8" t="s">
        <v>36</v>
      </c>
      <c r="C19" s="34">
        <f>C17/12/C18*1000</f>
        <v>144311.11111111109</v>
      </c>
      <c r="D19" s="19">
        <f>D17/3/D18*1000</f>
        <v>158666.66666666666</v>
      </c>
      <c r="E19" s="19"/>
    </row>
    <row r="20" spans="1:5" ht="25.5" customHeight="1">
      <c r="A20" s="19" t="s">
        <v>28</v>
      </c>
      <c r="B20" s="8" t="s">
        <v>3</v>
      </c>
      <c r="C20" s="19">
        <v>18560</v>
      </c>
      <c r="D20" s="20">
        <v>5105</v>
      </c>
      <c r="E20" s="19"/>
    </row>
    <row r="21" spans="1:5">
      <c r="A21" s="12" t="s">
        <v>5</v>
      </c>
      <c r="B21" s="13" t="s">
        <v>4</v>
      </c>
      <c r="C21" s="19">
        <v>9.61</v>
      </c>
      <c r="D21" s="19">
        <v>9.61</v>
      </c>
      <c r="E21" s="19"/>
    </row>
    <row r="22" spans="1:5" ht="21.95" customHeight="1">
      <c r="A22" s="12" t="s">
        <v>35</v>
      </c>
      <c r="B22" s="8" t="s">
        <v>36</v>
      </c>
      <c r="C22" s="34">
        <f>C20/12/C21*1000</f>
        <v>160943.46167186959</v>
      </c>
      <c r="D22" s="19">
        <f>D20/D21/3*1000</f>
        <v>177072.49392993413</v>
      </c>
      <c r="E22" s="19"/>
    </row>
    <row r="23" spans="1:5" ht="39">
      <c r="A23" s="16" t="s">
        <v>33</v>
      </c>
      <c r="B23" s="8" t="s">
        <v>3</v>
      </c>
      <c r="C23" s="19">
        <v>1507</v>
      </c>
      <c r="D23" s="19">
        <v>414</v>
      </c>
      <c r="E23" s="19"/>
    </row>
    <row r="24" spans="1:5">
      <c r="A24" s="12" t="s">
        <v>5</v>
      </c>
      <c r="B24" s="13" t="s">
        <v>4</v>
      </c>
      <c r="C24" s="19">
        <v>2.34</v>
      </c>
      <c r="D24" s="19">
        <v>2.34</v>
      </c>
      <c r="E24" s="19"/>
    </row>
    <row r="25" spans="1:5" ht="21.95" customHeight="1">
      <c r="A25" s="12" t="s">
        <v>35</v>
      </c>
      <c r="B25" s="8" t="s">
        <v>36</v>
      </c>
      <c r="C25" s="34">
        <f>C23/12/C24*1000</f>
        <v>53668.091168091167</v>
      </c>
      <c r="D25" s="34">
        <f>D23/D24/3*1000</f>
        <v>58974.358974358976</v>
      </c>
      <c r="E25" s="19"/>
    </row>
    <row r="26" spans="1:5" ht="25.5" customHeight="1">
      <c r="A26" s="19" t="s">
        <v>29</v>
      </c>
      <c r="B26" s="8" t="s">
        <v>3</v>
      </c>
      <c r="C26" s="20">
        <v>5079</v>
      </c>
      <c r="D26" s="19">
        <v>1396</v>
      </c>
      <c r="E26" s="19"/>
    </row>
    <row r="27" spans="1:5">
      <c r="A27" s="12" t="s">
        <v>5</v>
      </c>
      <c r="B27" s="13" t="s">
        <v>4</v>
      </c>
      <c r="C27" s="19">
        <v>7.3</v>
      </c>
      <c r="D27" s="19">
        <v>7.3</v>
      </c>
      <c r="E27" s="19"/>
    </row>
    <row r="28" spans="1:5" ht="20.25" customHeight="1">
      <c r="A28" s="12" t="s">
        <v>35</v>
      </c>
      <c r="B28" s="8" t="s">
        <v>36</v>
      </c>
      <c r="C28" s="34">
        <f>C26/12/C27*1000</f>
        <v>57979.452054794521</v>
      </c>
      <c r="D28" s="34">
        <f>D26/D27/3*1000</f>
        <v>63744.292237442918</v>
      </c>
      <c r="E28" s="19"/>
    </row>
    <row r="29" spans="1:5" ht="24" customHeight="1">
      <c r="A29" s="19" t="s">
        <v>46</v>
      </c>
      <c r="B29" s="8" t="s">
        <v>3</v>
      </c>
      <c r="C29" s="50">
        <v>3160</v>
      </c>
      <c r="D29" s="50">
        <v>916</v>
      </c>
      <c r="E29" s="19"/>
    </row>
    <row r="30" spans="1:5" ht="26.25" customHeight="1">
      <c r="A30" s="19" t="s">
        <v>47</v>
      </c>
      <c r="B30" s="8" t="s">
        <v>3</v>
      </c>
      <c r="C30" s="42"/>
      <c r="D30" s="43"/>
      <c r="E30" s="19"/>
    </row>
    <row r="31" spans="1:5" ht="35.25" customHeight="1">
      <c r="A31" s="16" t="s">
        <v>48</v>
      </c>
      <c r="B31" s="8" t="s">
        <v>3</v>
      </c>
      <c r="C31" s="42">
        <v>5245</v>
      </c>
      <c r="D31" s="42">
        <v>844</v>
      </c>
      <c r="E31" s="19"/>
    </row>
    <row r="32" spans="1:5" ht="36" customHeight="1">
      <c r="A32" s="16" t="s">
        <v>49</v>
      </c>
      <c r="B32" s="8" t="s">
        <v>3</v>
      </c>
      <c r="C32" s="42">
        <v>464</v>
      </c>
      <c r="D32" s="42">
        <v>138</v>
      </c>
      <c r="E32" s="19"/>
    </row>
    <row r="33" spans="1:5" ht="53.25" customHeight="1">
      <c r="A33" s="29" t="s">
        <v>63</v>
      </c>
      <c r="B33" s="8" t="s">
        <v>3</v>
      </c>
      <c r="C33" s="42">
        <v>766</v>
      </c>
      <c r="D33" s="42">
        <v>157</v>
      </c>
      <c r="E33" s="19"/>
    </row>
    <row r="34" spans="1:5" ht="40.5">
      <c r="A34" s="16" t="s">
        <v>55</v>
      </c>
      <c r="B34" s="8" t="s">
        <v>3</v>
      </c>
      <c r="C34" s="42">
        <v>947</v>
      </c>
      <c r="D34" s="42">
        <v>285</v>
      </c>
      <c r="E34" s="19"/>
    </row>
    <row r="35" spans="1:5" ht="25.5" customHeight="1">
      <c r="A35" s="30" t="s">
        <v>51</v>
      </c>
      <c r="B35" s="8" t="s">
        <v>3</v>
      </c>
      <c r="C35" s="42">
        <v>331</v>
      </c>
      <c r="D35" s="43">
        <v>331</v>
      </c>
      <c r="E35" s="19"/>
    </row>
    <row r="36" spans="1:5" ht="36.75">
      <c r="A36" s="16" t="s">
        <v>52</v>
      </c>
      <c r="B36" s="8" t="s">
        <v>3</v>
      </c>
      <c r="C36" s="42"/>
      <c r="D36" s="43"/>
      <c r="E36" s="19"/>
    </row>
    <row r="37" spans="1:5" ht="36" customHeight="1">
      <c r="A37" s="16" t="s">
        <v>53</v>
      </c>
      <c r="B37" s="8" t="s">
        <v>3</v>
      </c>
      <c r="C37" s="42">
        <v>72</v>
      </c>
      <c r="D37" s="42">
        <v>72</v>
      </c>
      <c r="E37" s="19"/>
    </row>
    <row r="38" spans="1:5" ht="38.25" customHeight="1">
      <c r="A38" s="16" t="s">
        <v>54</v>
      </c>
      <c r="B38" s="8" t="s">
        <v>3</v>
      </c>
      <c r="C38" s="42"/>
      <c r="D38" s="43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2" workbookViewId="0">
      <selection activeCell="C11" sqref="C11:D1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64</v>
      </c>
      <c r="B2" s="37"/>
      <c r="C2" s="37"/>
      <c r="D2" s="37"/>
      <c r="E2" s="37"/>
    </row>
    <row r="3" spans="1:5" ht="10.5" customHeight="1">
      <c r="A3" s="1"/>
    </row>
    <row r="4" spans="1:5">
      <c r="A4" s="38" t="s">
        <v>66</v>
      </c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 ht="12.75" customHeight="1">
      <c r="A6" s="4"/>
    </row>
    <row r="7" spans="1:5" ht="18.75" customHeight="1">
      <c r="A7" s="15" t="s">
        <v>56</v>
      </c>
    </row>
    <row r="8" spans="1:5" ht="12.75" customHeight="1">
      <c r="A8" s="1"/>
    </row>
    <row r="9" spans="1:5">
      <c r="A9" s="40" t="s">
        <v>0</v>
      </c>
      <c r="B9" s="41" t="s">
        <v>24</v>
      </c>
      <c r="C9" s="40">
        <v>2020</v>
      </c>
      <c r="D9" s="40"/>
      <c r="E9" s="40"/>
    </row>
    <row r="10" spans="1:5" ht="40.5">
      <c r="A10" s="40"/>
      <c r="B10" s="41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8</v>
      </c>
      <c r="D11" s="9">
        <v>8</v>
      </c>
      <c r="E11" s="9"/>
    </row>
    <row r="12" spans="1:5" ht="24" customHeight="1">
      <c r="A12" s="12" t="s">
        <v>30</v>
      </c>
      <c r="B12" s="8" t="s">
        <v>3</v>
      </c>
      <c r="C12" s="32">
        <f>C13/C11</f>
        <v>606.25</v>
      </c>
      <c r="D12" s="32">
        <f>D13/D11</f>
        <v>145.5</v>
      </c>
      <c r="E12" s="9"/>
    </row>
    <row r="13" spans="1:5" ht="24.75" customHeight="1">
      <c r="A13" s="7" t="s">
        <v>12</v>
      </c>
      <c r="B13" s="8" t="s">
        <v>3</v>
      </c>
      <c r="C13" s="51">
        <v>4850</v>
      </c>
      <c r="D13" s="51">
        <v>1164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1">
        <v>4239</v>
      </c>
      <c r="D15" s="51">
        <v>990</v>
      </c>
      <c r="E15" s="32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371.2</v>
      </c>
      <c r="D17" s="32">
        <v>86.3</v>
      </c>
      <c r="E17" s="9"/>
    </row>
    <row r="18" spans="1:5">
      <c r="A18" s="12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2" t="s">
        <v>35</v>
      </c>
      <c r="B19" s="8" t="s">
        <v>36</v>
      </c>
      <c r="C19" s="9">
        <v>15465</v>
      </c>
      <c r="D19" s="9">
        <v>14377</v>
      </c>
      <c r="E19" s="9"/>
    </row>
    <row r="20" spans="1:5" ht="25.5">
      <c r="A20" s="9" t="s">
        <v>16</v>
      </c>
      <c r="B20" s="8" t="s">
        <v>3</v>
      </c>
      <c r="C20" s="9">
        <v>2486.5</v>
      </c>
      <c r="D20" s="32">
        <v>577.79999999999995</v>
      </c>
      <c r="E20" s="9"/>
    </row>
    <row r="21" spans="1:5">
      <c r="A21" s="12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2" t="s">
        <v>35</v>
      </c>
      <c r="B22" s="8" t="s">
        <v>36</v>
      </c>
      <c r="C22" s="9">
        <v>103604</v>
      </c>
      <c r="D22" s="9">
        <v>96300</v>
      </c>
      <c r="E22" s="9"/>
    </row>
    <row r="23" spans="1:5" ht="25.5">
      <c r="A23" s="9" t="s">
        <v>15</v>
      </c>
      <c r="B23" s="8" t="s">
        <v>3</v>
      </c>
      <c r="C23" s="9">
        <v>1381.3</v>
      </c>
      <c r="D23" s="9">
        <v>325.89999999999998</v>
      </c>
      <c r="E23" s="9"/>
    </row>
    <row r="24" spans="1:5">
      <c r="A24" s="12" t="s">
        <v>5</v>
      </c>
      <c r="B24" s="13" t="s">
        <v>4</v>
      </c>
      <c r="C24" s="9">
        <v>3</v>
      </c>
      <c r="D24" s="9">
        <v>3</v>
      </c>
      <c r="E24" s="9"/>
    </row>
    <row r="25" spans="1:5" ht="21.95" customHeight="1">
      <c r="A25" s="12" t="s">
        <v>35</v>
      </c>
      <c r="B25" s="8" t="s">
        <v>36</v>
      </c>
      <c r="C25" s="23">
        <v>38370</v>
      </c>
      <c r="D25" s="9">
        <v>36207</v>
      </c>
      <c r="E25" s="9"/>
    </row>
    <row r="26" spans="1:5" ht="25.5" customHeight="1">
      <c r="A26" s="52" t="s">
        <v>46</v>
      </c>
      <c r="B26" s="8" t="s">
        <v>3</v>
      </c>
      <c r="C26" s="7">
        <v>429</v>
      </c>
      <c r="D26" s="7">
        <v>108</v>
      </c>
      <c r="E26" s="9"/>
    </row>
    <row r="27" spans="1:5" ht="25.5" customHeight="1">
      <c r="A27" s="52" t="s">
        <v>69</v>
      </c>
      <c r="B27" s="8" t="s">
        <v>3</v>
      </c>
      <c r="C27" s="7">
        <v>144</v>
      </c>
      <c r="D27" s="7">
        <v>38</v>
      </c>
      <c r="E27" s="9"/>
    </row>
    <row r="28" spans="1:5" ht="34.5" customHeight="1">
      <c r="A28" s="14" t="s">
        <v>70</v>
      </c>
      <c r="B28" s="8" t="s">
        <v>3</v>
      </c>
      <c r="C28" s="7"/>
      <c r="D28" s="7"/>
      <c r="E28" s="9"/>
    </row>
    <row r="29" spans="1:5" ht="25.5">
      <c r="A29" s="31" t="s">
        <v>71</v>
      </c>
      <c r="B29" s="8" t="s">
        <v>3</v>
      </c>
      <c r="C29" s="7"/>
      <c r="D29" s="7"/>
      <c r="E29" s="9"/>
    </row>
    <row r="30" spans="1:5" ht="24.75" customHeight="1">
      <c r="A30" s="31" t="s">
        <v>72</v>
      </c>
      <c r="B30" s="8" t="s">
        <v>3</v>
      </c>
      <c r="C30" s="7">
        <v>13</v>
      </c>
      <c r="D30" s="7">
        <v>3</v>
      </c>
      <c r="E30" s="9"/>
    </row>
    <row r="31" spans="1:5" ht="36.75">
      <c r="A31" s="14" t="s">
        <v>73</v>
      </c>
      <c r="B31" s="8" t="s">
        <v>3</v>
      </c>
      <c r="C31" s="7"/>
      <c r="D31" s="7"/>
      <c r="E31" s="9"/>
    </row>
    <row r="32" spans="1:5" ht="38.25" customHeight="1">
      <c r="A32" s="14" t="s">
        <v>74</v>
      </c>
      <c r="B32" s="8" t="s">
        <v>3</v>
      </c>
      <c r="C32" s="7">
        <v>25</v>
      </c>
      <c r="D32" s="7">
        <v>25</v>
      </c>
      <c r="E32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35" workbookViewId="0">
      <selection activeCell="A40" sqref="A4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6">
      <c r="A1" s="37" t="s">
        <v>19</v>
      </c>
      <c r="B1" s="37"/>
      <c r="C1" s="37"/>
      <c r="D1" s="37"/>
      <c r="E1" s="37"/>
    </row>
    <row r="2" spans="1:6">
      <c r="A2" s="37" t="s">
        <v>64</v>
      </c>
      <c r="B2" s="37"/>
      <c r="C2" s="37"/>
      <c r="D2" s="37"/>
      <c r="E2" s="37"/>
    </row>
    <row r="3" spans="1:6" ht="14.25" customHeight="1">
      <c r="A3" s="1"/>
    </row>
    <row r="4" spans="1:6">
      <c r="A4" s="38" t="s">
        <v>66</v>
      </c>
      <c r="B4" s="38"/>
      <c r="C4" s="38"/>
      <c r="D4" s="38"/>
      <c r="E4" s="38"/>
    </row>
    <row r="5" spans="1:6" ht="15.75" customHeight="1">
      <c r="A5" s="39" t="s">
        <v>21</v>
      </c>
      <c r="B5" s="39"/>
      <c r="C5" s="39"/>
      <c r="D5" s="39"/>
      <c r="E5" s="39"/>
    </row>
    <row r="6" spans="1:6" ht="12" customHeight="1">
      <c r="A6" s="4"/>
    </row>
    <row r="7" spans="1:6">
      <c r="A7" s="15" t="s">
        <v>56</v>
      </c>
    </row>
    <row r="8" spans="1:6" ht="13.5" customHeight="1">
      <c r="A8" s="1"/>
    </row>
    <row r="9" spans="1:6">
      <c r="A9" s="40" t="s">
        <v>39</v>
      </c>
      <c r="B9" s="41" t="s">
        <v>24</v>
      </c>
      <c r="C9" s="40">
        <v>2020</v>
      </c>
      <c r="D9" s="40"/>
      <c r="E9" s="40"/>
    </row>
    <row r="10" spans="1:6" ht="40.5">
      <c r="A10" s="40"/>
      <c r="B10" s="41"/>
      <c r="C10" s="5" t="s">
        <v>25</v>
      </c>
      <c r="D10" s="5" t="s">
        <v>26</v>
      </c>
      <c r="E10" s="6" t="s">
        <v>18</v>
      </c>
    </row>
    <row r="11" spans="1:6">
      <c r="A11" s="7" t="s">
        <v>27</v>
      </c>
      <c r="B11" s="8" t="s">
        <v>11</v>
      </c>
      <c r="C11" s="44">
        <v>22</v>
      </c>
      <c r="D11" s="44">
        <v>22</v>
      </c>
      <c r="E11" s="19"/>
    </row>
    <row r="12" spans="1:6" ht="25.5" customHeight="1">
      <c r="A12" s="21" t="s">
        <v>31</v>
      </c>
      <c r="B12" s="8" t="s">
        <v>3</v>
      </c>
      <c r="C12" s="45">
        <f>C13/C11</f>
        <v>1950.3181818181818</v>
      </c>
      <c r="D12" s="45">
        <f>D13/D11</f>
        <v>548.18181818181813</v>
      </c>
      <c r="E12" s="19"/>
    </row>
    <row r="13" spans="1:6" ht="25.5" customHeight="1">
      <c r="A13" s="18" t="s">
        <v>12</v>
      </c>
      <c r="B13" s="8" t="s">
        <v>3</v>
      </c>
      <c r="C13" s="46">
        <f>C15+C29+C33+C34+C35+C36+C37+C39</f>
        <v>42907</v>
      </c>
      <c r="D13" s="46">
        <v>12060</v>
      </c>
      <c r="E13" s="20"/>
      <c r="F13" s="36"/>
    </row>
    <row r="14" spans="1:6">
      <c r="A14" s="22" t="s">
        <v>1</v>
      </c>
      <c r="B14" s="11"/>
      <c r="C14" s="47"/>
      <c r="D14" s="47"/>
      <c r="E14" s="19"/>
    </row>
    <row r="15" spans="1:6" ht="24.75" customHeight="1">
      <c r="A15" s="18" t="s">
        <v>13</v>
      </c>
      <c r="B15" s="8" t="s">
        <v>3</v>
      </c>
      <c r="C15" s="46">
        <f>C17+C20+C23+C26</f>
        <v>31640</v>
      </c>
      <c r="D15" s="46">
        <v>7395</v>
      </c>
      <c r="E15" s="20"/>
    </row>
    <row r="16" spans="1:6">
      <c r="A16" s="10" t="s">
        <v>2</v>
      </c>
      <c r="B16" s="11"/>
      <c r="C16" s="44"/>
      <c r="D16" s="44"/>
      <c r="E16" s="19"/>
    </row>
    <row r="17" spans="1:5" ht="24.75" customHeight="1">
      <c r="A17" s="19" t="s">
        <v>14</v>
      </c>
      <c r="B17" s="8" t="s">
        <v>3</v>
      </c>
      <c r="C17" s="48">
        <v>6494</v>
      </c>
      <c r="D17" s="44">
        <v>1492</v>
      </c>
      <c r="E17" s="19"/>
    </row>
    <row r="18" spans="1:5">
      <c r="A18" s="21" t="s">
        <v>5</v>
      </c>
      <c r="B18" s="13" t="s">
        <v>4</v>
      </c>
      <c r="C18" s="44">
        <v>3.75</v>
      </c>
      <c r="D18" s="44">
        <v>3.75</v>
      </c>
      <c r="E18" s="19"/>
    </row>
    <row r="19" spans="1:5" ht="21.95" customHeight="1">
      <c r="A19" s="12" t="s">
        <v>35</v>
      </c>
      <c r="B19" s="8" t="s">
        <v>36</v>
      </c>
      <c r="C19" s="45">
        <f>C17/12/C18*1000</f>
        <v>144311.11111111109</v>
      </c>
      <c r="D19" s="45">
        <f>D17/3/D18*1000</f>
        <v>132622.22222222222</v>
      </c>
      <c r="E19" s="19"/>
    </row>
    <row r="20" spans="1:5" ht="25.5" customHeight="1">
      <c r="A20" s="19" t="s">
        <v>28</v>
      </c>
      <c r="B20" s="8" t="s">
        <v>3</v>
      </c>
      <c r="C20" s="44">
        <v>18560</v>
      </c>
      <c r="D20" s="44">
        <v>4343</v>
      </c>
      <c r="E20" s="19"/>
    </row>
    <row r="21" spans="1:5">
      <c r="A21" s="12" t="s">
        <v>5</v>
      </c>
      <c r="B21" s="13" t="s">
        <v>4</v>
      </c>
      <c r="C21" s="44">
        <v>9.61</v>
      </c>
      <c r="D21" s="44">
        <v>9.61</v>
      </c>
      <c r="E21" s="19"/>
    </row>
    <row r="22" spans="1:5" ht="21.95" customHeight="1">
      <c r="A22" s="12" t="s">
        <v>35</v>
      </c>
      <c r="B22" s="8" t="s">
        <v>36</v>
      </c>
      <c r="C22" s="45">
        <f>C20/12/C21*1000</f>
        <v>160943.46167186959</v>
      </c>
      <c r="D22" s="45">
        <f>D20/3/D21*1000</f>
        <v>150641.69268123485</v>
      </c>
      <c r="E22" s="19"/>
    </row>
    <row r="23" spans="1:5" ht="39">
      <c r="A23" s="16" t="s">
        <v>33</v>
      </c>
      <c r="B23" s="8" t="s">
        <v>3</v>
      </c>
      <c r="C23" s="44">
        <v>1507</v>
      </c>
      <c r="D23" s="44">
        <v>360</v>
      </c>
      <c r="E23" s="19"/>
    </row>
    <row r="24" spans="1:5">
      <c r="A24" s="12" t="s">
        <v>5</v>
      </c>
      <c r="B24" s="13" t="s">
        <v>4</v>
      </c>
      <c r="C24" s="44">
        <v>2.34</v>
      </c>
      <c r="D24" s="44">
        <v>2.34</v>
      </c>
      <c r="E24" s="19"/>
    </row>
    <row r="25" spans="1:5" ht="21.95" customHeight="1">
      <c r="A25" s="12" t="s">
        <v>35</v>
      </c>
      <c r="B25" s="8" t="s">
        <v>36</v>
      </c>
      <c r="C25" s="45">
        <f>C23/12/C24*1000</f>
        <v>53668.091168091167</v>
      </c>
      <c r="D25" s="45">
        <f>D23/3/D24*1000</f>
        <v>51282.051282051281</v>
      </c>
      <c r="E25" s="19"/>
    </row>
    <row r="26" spans="1:5" ht="25.5" customHeight="1">
      <c r="A26" s="19" t="s">
        <v>29</v>
      </c>
      <c r="B26" s="8" t="s">
        <v>3</v>
      </c>
      <c r="C26" s="48">
        <v>5079</v>
      </c>
      <c r="D26" s="44">
        <v>1200</v>
      </c>
      <c r="E26" s="19"/>
    </row>
    <row r="27" spans="1:5">
      <c r="A27" s="12" t="s">
        <v>5</v>
      </c>
      <c r="B27" s="13" t="s">
        <v>4</v>
      </c>
      <c r="C27" s="44">
        <v>7.3</v>
      </c>
      <c r="D27" s="44">
        <v>7.3</v>
      </c>
      <c r="E27" s="19"/>
    </row>
    <row r="28" spans="1:5" ht="20.25" customHeight="1">
      <c r="A28" s="12" t="s">
        <v>35</v>
      </c>
      <c r="B28" s="8" t="s">
        <v>36</v>
      </c>
      <c r="C28" s="45">
        <f>C26/12/C27*1000</f>
        <v>57979.452054794521</v>
      </c>
      <c r="D28" s="45">
        <f>D26/3/D27*1000</f>
        <v>54794.520547945205</v>
      </c>
      <c r="E28" s="19"/>
    </row>
    <row r="29" spans="1:5" ht="26.25" customHeight="1">
      <c r="A29" s="19" t="s">
        <v>46</v>
      </c>
      <c r="B29" s="8" t="s">
        <v>3</v>
      </c>
      <c r="C29" s="49">
        <v>3160</v>
      </c>
      <c r="D29" s="49">
        <v>792</v>
      </c>
      <c r="E29" s="20"/>
    </row>
    <row r="30" spans="1:5" ht="26.25" customHeight="1">
      <c r="A30" s="19" t="s">
        <v>76</v>
      </c>
      <c r="B30" s="8" t="s">
        <v>3</v>
      </c>
      <c r="C30" s="49"/>
      <c r="D30" s="49"/>
      <c r="E30" s="20"/>
    </row>
    <row r="31" spans="1:5" ht="26.25" customHeight="1">
      <c r="A31" s="19" t="s">
        <v>77</v>
      </c>
      <c r="B31" s="8" t="s">
        <v>3</v>
      </c>
      <c r="C31" s="49"/>
      <c r="D31" s="49"/>
      <c r="E31" s="20"/>
    </row>
    <row r="32" spans="1:5" ht="25.5" customHeight="1">
      <c r="A32" s="19" t="s">
        <v>78</v>
      </c>
      <c r="B32" s="8" t="s">
        <v>3</v>
      </c>
      <c r="C32" s="46"/>
      <c r="D32" s="46"/>
      <c r="E32" s="20"/>
    </row>
    <row r="33" spans="1:5" ht="36" customHeight="1">
      <c r="A33" s="16" t="s">
        <v>79</v>
      </c>
      <c r="B33" s="8" t="s">
        <v>3</v>
      </c>
      <c r="C33" s="46">
        <v>5245</v>
      </c>
      <c r="D33" s="46">
        <v>2896</v>
      </c>
      <c r="E33" s="20"/>
    </row>
    <row r="34" spans="1:5" ht="36.75">
      <c r="A34" s="16" t="s">
        <v>80</v>
      </c>
      <c r="B34" s="8" t="s">
        <v>3</v>
      </c>
      <c r="C34" s="46">
        <v>464</v>
      </c>
      <c r="D34" s="46">
        <v>139</v>
      </c>
      <c r="E34" s="20"/>
    </row>
    <row r="35" spans="1:5" ht="52.5" customHeight="1">
      <c r="A35" s="29" t="s">
        <v>81</v>
      </c>
      <c r="B35" s="8" t="s">
        <v>3</v>
      </c>
      <c r="C35" s="46">
        <v>766</v>
      </c>
      <c r="D35" s="46">
        <v>320</v>
      </c>
      <c r="E35" s="20"/>
    </row>
    <row r="36" spans="1:5" ht="40.5">
      <c r="A36" s="16" t="s">
        <v>82</v>
      </c>
      <c r="B36" s="8" t="s">
        <v>3</v>
      </c>
      <c r="C36" s="46">
        <v>947</v>
      </c>
      <c r="D36" s="46">
        <v>237</v>
      </c>
      <c r="E36" s="20"/>
    </row>
    <row r="37" spans="1:5" ht="25.5" customHeight="1">
      <c r="A37" s="30" t="s">
        <v>83</v>
      </c>
      <c r="B37" s="8" t="s">
        <v>3</v>
      </c>
      <c r="C37" s="46">
        <v>331</v>
      </c>
      <c r="D37" s="46"/>
      <c r="E37" s="20"/>
    </row>
    <row r="38" spans="1:5" ht="36.75">
      <c r="A38" s="16" t="s">
        <v>84</v>
      </c>
      <c r="B38" s="8" t="s">
        <v>3</v>
      </c>
      <c r="C38" s="46"/>
      <c r="D38" s="46"/>
      <c r="E38" s="20"/>
    </row>
    <row r="39" spans="1:5" ht="39" customHeight="1">
      <c r="A39" s="16" t="s">
        <v>86</v>
      </c>
      <c r="B39" s="8" t="s">
        <v>3</v>
      </c>
      <c r="C39" s="46">
        <v>354</v>
      </c>
      <c r="D39" s="46">
        <v>281</v>
      </c>
      <c r="E39" s="20"/>
    </row>
    <row r="40" spans="1:5" ht="38.25" customHeight="1">
      <c r="A40" s="16" t="s">
        <v>85</v>
      </c>
      <c r="B40" s="8" t="s">
        <v>3</v>
      </c>
      <c r="C40" s="46"/>
      <c r="D40" s="46"/>
      <c r="E40" s="20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23</v>
      </c>
      <c r="B2" s="37"/>
      <c r="C2" s="37"/>
      <c r="D2" s="37"/>
      <c r="E2" s="37"/>
    </row>
    <row r="3" spans="1:5">
      <c r="A3" s="1"/>
    </row>
    <row r="4" spans="1:5">
      <c r="A4" s="38"/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0" t="s">
        <v>38</v>
      </c>
      <c r="B9" s="41" t="s">
        <v>24</v>
      </c>
      <c r="C9" s="40" t="s">
        <v>20</v>
      </c>
      <c r="D9" s="40"/>
      <c r="E9" s="40"/>
    </row>
    <row r="10" spans="1:5" ht="40.5">
      <c r="A10" s="40"/>
      <c r="B10" s="41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9"/>
      <c r="D22" s="9"/>
      <c r="E22" s="9"/>
    </row>
    <row r="23" spans="1:5" ht="25.5" customHeight="1">
      <c r="A23" s="16" t="s">
        <v>34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35</v>
      </c>
      <c r="B28" s="8" t="s">
        <v>36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7" t="s">
        <v>19</v>
      </c>
      <c r="B1" s="37"/>
      <c r="C1" s="37"/>
      <c r="D1" s="37"/>
      <c r="E1" s="37"/>
    </row>
    <row r="2" spans="1:5">
      <c r="A2" s="37" t="s">
        <v>23</v>
      </c>
      <c r="B2" s="37"/>
      <c r="C2" s="37"/>
      <c r="D2" s="37"/>
      <c r="E2" s="37"/>
    </row>
    <row r="3" spans="1:5">
      <c r="A3" s="1"/>
    </row>
    <row r="4" spans="1:5">
      <c r="A4" s="38"/>
      <c r="B4" s="38"/>
      <c r="C4" s="38"/>
      <c r="D4" s="38"/>
      <c r="E4" s="38"/>
    </row>
    <row r="5" spans="1:5" ht="15.75" customHeight="1">
      <c r="A5" s="39" t="s">
        <v>21</v>
      </c>
      <c r="B5" s="39"/>
      <c r="C5" s="39"/>
      <c r="D5" s="39"/>
      <c r="E5" s="39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0" t="s">
        <v>37</v>
      </c>
      <c r="B9" s="41" t="s">
        <v>24</v>
      </c>
      <c r="C9" s="40" t="s">
        <v>20</v>
      </c>
      <c r="D9" s="40"/>
      <c r="E9" s="40"/>
    </row>
    <row r="10" spans="1:5" ht="40.5">
      <c r="A10" s="40"/>
      <c r="B10" s="41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35</v>
      </c>
      <c r="B19" s="8" t="s">
        <v>36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35</v>
      </c>
      <c r="B22" s="8" t="s">
        <v>36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35</v>
      </c>
      <c r="B25" s="8" t="s">
        <v>36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2020-03-02T12:27:54Z</dcterms:modified>
</cp:coreProperties>
</file>